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5 Ванзетур 2023\"/>
    </mc:Choice>
  </mc:AlternateContent>
  <bookViews>
    <workbookView xWindow="0" yWindow="0" windowWidth="20490" windowHeight="7755"/>
  </bookViews>
  <sheets>
    <sheet name="Лист1" sheetId="1" r:id="rId1"/>
    <sheet name="Лист2" sheetId="2" r:id="rId2"/>
    <sheet name="Лист3" sheetId="3" r:id="rId3"/>
  </sheets>
  <calcPr calcId="152511" iterateDelta="1E-4" fullPrecision="0"/>
</workbook>
</file>

<file path=xl/calcChain.xml><?xml version="1.0" encoding="utf-8"?>
<calcChain xmlns="http://schemas.openxmlformats.org/spreadsheetml/2006/main">
  <c r="D38" i="1" l="1"/>
  <c r="D37" i="1"/>
  <c r="D36" i="1"/>
  <c r="D35" i="1"/>
  <c r="D33" i="1"/>
  <c r="D32" i="1"/>
  <c r="D31" i="1"/>
  <c r="D30" i="1"/>
  <c r="D29" i="1"/>
  <c r="D27" i="1"/>
  <c r="D26" i="1"/>
  <c r="D25" i="1"/>
  <c r="D24" i="1"/>
  <c r="D23" i="1"/>
  <c r="D22" i="1"/>
  <c r="D21" i="1"/>
  <c r="D20" i="1"/>
  <c r="E38" i="1" l="1"/>
  <c r="E37" i="1"/>
  <c r="E36" i="1"/>
  <c r="E35" i="1"/>
  <c r="E33" i="1"/>
  <c r="E32" i="1"/>
  <c r="E31" i="1"/>
  <c r="E30" i="1"/>
  <c r="E29" i="1"/>
  <c r="E26" i="1"/>
  <c r="E24" i="1"/>
  <c r="E23" i="1"/>
  <c r="E22" i="1"/>
  <c r="E21" i="1"/>
  <c r="E20" i="1"/>
  <c r="E25" i="1"/>
  <c r="E27" i="1"/>
  <c r="D39" i="1" l="1"/>
  <c r="E39" i="1"/>
</calcChain>
</file>

<file path=xl/sharedStrings.xml><?xml version="1.0" encoding="utf-8"?>
<sst xmlns="http://schemas.openxmlformats.org/spreadsheetml/2006/main" count="67" uniqueCount="53">
  <si>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</si>
  <si>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</si>
  <si>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</si>
  <si>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</si>
  <si>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</si>
  <si>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</si>
  <si>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</si>
  <si>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</si>
  <si>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</si>
  <si>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</si>
  <si>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</si>
  <si>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</si>
  <si>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</si>
  <si>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</si>
  <si>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</si>
  <si>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</si>
  <si>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</si>
  <si>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</si>
  <si>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</si>
  <si>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</si>
  <si>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</si>
  <si>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</si>
  <si>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r>
      <t xml:space="preserve">Содержание внутренней отделки </t>
    </r>
    <r>
      <rPr>
        <sz val="8"/>
        <color theme="1"/>
        <rFont val="Times New Roman"/>
        <family val="1"/>
        <charset val="204"/>
      </rPr>
      <t>(проверка состояния отделки, при угрозе обрушения отделочных, защитных слоев - устранение нарушений)</t>
    </r>
  </si>
  <si>
    <t>Техническое обслуживание и ремонт системы автоматической пожарной сигнализации</t>
  </si>
  <si>
    <t>(М.П. подпись Ф.И.О.)</t>
  </si>
  <si>
    <r>
      <t xml:space="preserve">Содержание и текущий ремонт фундаментов </t>
    </r>
    <r>
      <rPr>
        <sz val="8"/>
        <color theme="1"/>
        <rFont val="Times New Roman"/>
        <family val="1"/>
        <charset val="204"/>
      </rPr>
      <t>(выявление неравномерных просадок фундаментов, разрушений оснований, коррозии арматуры, расслаивания, трещин, выпучивания, проверка состояния гидроизоляции фундаментов и т.д., выполнение восстановительных работ)</t>
    </r>
  </si>
  <si>
    <r>
      <t xml:space="preserve">Содержание и текущий ремонт подвальных помещений </t>
    </r>
    <r>
      <rPr>
        <sz val="8"/>
        <color theme="1"/>
        <rFont val="Times New Roman"/>
        <family val="1"/>
        <charset val="204"/>
      </rPr>
      <t>(проверка температурно-влажностного режима, принятие мер, исключающих подтопление, захламление, загрязнение, а также мер, обеспечивающих их вентиляцию и т.д.)</t>
    </r>
  </si>
  <si>
    <r>
      <t xml:space="preserve">Содержание и текущий ремонт стен </t>
    </r>
    <r>
      <rPr>
        <sz val="8"/>
        <color theme="1"/>
        <rFont val="Times New Roman"/>
        <family val="1"/>
        <charset val="204"/>
      </rPr>
      <t>(выявление признаков потери несущей способности, перекосов, отклонений от вертикали, наличия деформаций, нарушения теплозащитных свойств, выявление следов коррозии, деформаций и трещин в местах расположения арматуры и закладных деталей, выявление повреждений в кладке и т.д., выполнение восстановительных работ)</t>
    </r>
  </si>
  <si>
    <r>
      <t xml:space="preserve">Содержание и текущий ремонт крыши </t>
    </r>
    <r>
      <rPr>
        <sz val="8"/>
        <color theme="1"/>
        <rFont val="Times New Roman"/>
        <family val="1"/>
        <charset val="204"/>
      </rPr>
      <t>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  </r>
  </si>
  <si>
    <r>
      <t xml:space="preserve">Обслуживание и текущий ремонт перекрытий и покрытий </t>
    </r>
    <r>
      <rPr>
        <sz val="8"/>
        <color theme="1"/>
        <rFont val="Times New Roman"/>
        <family val="1"/>
        <charset val="204"/>
      </rPr>
      <t>(выявление прогибов, трещин, отслоения защитного слоя бетона и оголения арматуры, коррозии арматуры проверка состояния звуко-, тепло-, гидроизоляции и т.д., восстановление и текущий ремонт)</t>
    </r>
  </si>
  <si>
    <r>
      <t xml:space="preserve">Содержание и текущий ремонт конструктивных элементов </t>
    </r>
    <r>
      <rPr>
        <sz val="8"/>
        <color theme="1"/>
        <rFont val="Times New Roman"/>
        <family val="1"/>
        <charset val="204"/>
      </rPr>
      <t>(марши, ригели, балки, косоуры, крыльца и т.д.) (выявление деформаций, повреждений, прогибов, отколов и отслоений защитного слоя, оголения и коррозии арматуры и т.д., восстановление и текущий ремонт)</t>
    </r>
  </si>
  <si>
    <r>
      <t xml:space="preserve">Содержание и текущий ремонт дверных, оконных проемов </t>
    </r>
    <r>
      <rPr>
        <sz val="8"/>
        <color theme="1"/>
        <rFont val="Times New Roman"/>
        <family val="1"/>
        <charset val="204"/>
      </rPr>
      <t>(проверка целостности заполнений проемов, плотности притворов, работоспособности фурнитуры и т.д., воссстановление и текущий ремонт)</t>
    </r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</si>
  <si>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</si>
  <si>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Общие работы по содержанию и текущему ремонту систем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систем, обслуживание общедомовых приборов учёта воды, восстановление и текущий ремонт)</t>
  </si>
  <si>
    <t>Содержание системы теплоснабжения (испытания на прочность и плотность, удаление воздуха из системы, регулировка системы и т.д., обслуживание общедомовых приборов учета тепла, восстановление и текущий ремонт)</t>
  </si>
  <si>
    <t>Применяется с 1-го числа месяца, следующего за месяцем, в котором Сторонами был подписан договор управления домом.</t>
  </si>
  <si>
    <t>являющегося объектом конкурса, расположенного по адресу: п. Ванзетур, ул. Таёжная, 20</t>
  </si>
  <si>
    <r>
      <t xml:space="preserve">Этажность                                                                                                          </t>
    </r>
    <r>
      <rPr>
        <b/>
        <sz val="10"/>
        <color theme="1"/>
        <rFont val="Times New Roman"/>
        <family val="1"/>
        <charset val="204"/>
      </rPr>
      <t>2</t>
    </r>
  </si>
  <si>
    <r>
      <rPr>
        <sz val="9"/>
        <color theme="1"/>
        <rFont val="Times New Roman"/>
        <family val="1"/>
        <charset val="204"/>
      </rPr>
      <t xml:space="preserve">Наименование улицы </t>
    </r>
    <r>
      <rPr>
        <sz val="10"/>
        <color theme="1"/>
        <rFont val="Times New Roman"/>
        <family val="1"/>
        <charset val="204"/>
      </rPr>
      <t xml:space="preserve">                                                                                </t>
    </r>
    <r>
      <rPr>
        <b/>
        <sz val="10"/>
        <color theme="1"/>
        <rFont val="Times New Roman"/>
        <family val="1"/>
        <charset val="204"/>
      </rPr>
      <t>Таёжная</t>
    </r>
  </si>
  <si>
    <r>
      <rPr>
        <sz val="9"/>
        <color theme="1"/>
        <rFont val="Times New Roman"/>
        <family val="1"/>
        <charset val="204"/>
      </rPr>
      <t xml:space="preserve">Номер дома  </t>
    </r>
    <r>
      <rPr>
        <sz val="10"/>
        <color theme="1"/>
        <rFont val="Times New Roman"/>
        <family val="1"/>
        <charset val="204"/>
      </rPr>
      <t xml:space="preserve">                                                                                                       </t>
    </r>
    <r>
      <rPr>
        <b/>
        <sz val="10"/>
        <color theme="1"/>
        <rFont val="Times New Roman"/>
        <family val="1"/>
        <charset val="204"/>
      </rPr>
      <t>20</t>
    </r>
  </si>
  <si>
    <r>
      <rPr>
        <sz val="9"/>
        <color theme="1"/>
        <rFont val="Times New Roman"/>
        <family val="1"/>
        <charset val="204"/>
      </rPr>
      <t>Тип дома</t>
    </r>
    <r>
      <rPr>
        <sz val="10"/>
        <color theme="1"/>
        <rFont val="Times New Roman"/>
        <family val="1"/>
        <charset val="204"/>
      </rPr>
      <t xml:space="preserve">   </t>
    </r>
    <r>
      <rPr>
        <b/>
        <sz val="10"/>
        <color theme="1"/>
        <rFont val="Times New Roman"/>
        <family val="1"/>
        <charset val="204"/>
      </rPr>
      <t>Из газобетонных блоков, благоустроенный, квартирного типа</t>
    </r>
  </si>
  <si>
    <r>
      <rPr>
        <sz val="9"/>
        <color theme="1"/>
        <rFont val="Times New Roman"/>
        <family val="1"/>
        <charset val="204"/>
      </rPr>
      <t xml:space="preserve">Год постройки </t>
    </r>
    <r>
      <rPr>
        <sz val="10"/>
        <color theme="1"/>
        <rFont val="Times New Roman"/>
        <family val="1"/>
        <charset val="204"/>
      </rPr>
      <t xml:space="preserve">                                                                                                </t>
    </r>
    <r>
      <rPr>
        <b/>
        <sz val="10"/>
        <color theme="1"/>
        <rFont val="Times New Roman"/>
        <family val="1"/>
        <charset val="204"/>
      </rPr>
      <t>2018</t>
    </r>
  </si>
  <si>
    <r>
      <rPr>
        <sz val="9"/>
        <color theme="1"/>
        <rFont val="Times New Roman"/>
        <family val="1"/>
        <charset val="204"/>
      </rPr>
      <t xml:space="preserve">Количество подъездов  </t>
    </r>
    <r>
      <rPr>
        <sz val="10"/>
        <color theme="1"/>
        <rFont val="Times New Roman"/>
        <family val="1"/>
        <charset val="204"/>
      </rPr>
      <t xml:space="preserve">                                                                                          </t>
    </r>
    <r>
      <rPr>
        <b/>
        <sz val="10"/>
        <color theme="1"/>
        <rFont val="Times New Roman"/>
        <family val="1"/>
        <charset val="204"/>
      </rPr>
      <t>2</t>
    </r>
  </si>
  <si>
    <r>
      <rPr>
        <sz val="9"/>
        <color theme="1"/>
        <rFont val="Times New Roman"/>
        <family val="1"/>
        <charset val="204"/>
      </rPr>
      <t xml:space="preserve">Количество квартир  </t>
    </r>
    <r>
      <rPr>
        <sz val="10"/>
        <color theme="1"/>
        <rFont val="Times New Roman"/>
        <family val="1"/>
        <charset val="204"/>
      </rPr>
      <t xml:space="preserve">                                                                                           </t>
    </r>
    <r>
      <rPr>
        <b/>
        <sz val="10"/>
        <color theme="1"/>
        <rFont val="Times New Roman"/>
        <family val="1"/>
        <charset val="204"/>
      </rPr>
      <t>24</t>
    </r>
  </si>
  <si>
    <r>
      <rPr>
        <sz val="9"/>
        <color theme="1"/>
        <rFont val="Times New Roman"/>
        <family val="1"/>
        <charset val="204"/>
      </rPr>
      <t xml:space="preserve">Общая площадь жилых и нежилых помещений, м2  </t>
    </r>
    <r>
      <rPr>
        <sz val="10"/>
        <color theme="1"/>
        <rFont val="Times New Roman"/>
        <family val="1"/>
        <charset val="204"/>
      </rPr>
      <t xml:space="preserve">                                           </t>
    </r>
    <r>
      <rPr>
        <b/>
        <sz val="10"/>
        <color theme="1"/>
        <rFont val="Times New Roman"/>
        <family val="1"/>
        <charset val="204"/>
      </rPr>
      <t>1179,2</t>
    </r>
  </si>
  <si>
    <r>
      <rPr>
        <sz val="9"/>
        <color theme="1"/>
        <rFont val="Times New Roman"/>
        <family val="1"/>
        <charset val="204"/>
      </rPr>
      <t xml:space="preserve">в том числе общая площадь жилых помещений, м2 </t>
    </r>
    <r>
      <rPr>
        <sz val="10"/>
        <color theme="1"/>
        <rFont val="Times New Roman"/>
        <family val="1"/>
        <charset val="204"/>
      </rPr>
      <t xml:space="preserve">                                             </t>
    </r>
    <r>
      <rPr>
        <b/>
        <sz val="10"/>
        <color theme="1"/>
        <rFont val="Times New Roman"/>
        <family val="1"/>
        <charset val="204"/>
      </rPr>
      <t>974,5</t>
    </r>
  </si>
  <si>
    <t>Глава городского поселения Игрим</t>
  </si>
  <si>
    <t xml:space="preserve">обязательных работ и услуг по содержанию общего имущества МКД, </t>
  </si>
  <si>
    <t>____________________ С.А.Храмиков</t>
  </si>
  <si>
    <t xml:space="preserve">Стоимость на 1м2 об. жил. площади
(руб./мес.)
</t>
  </si>
  <si>
    <t>Годовая плата (руб.)</t>
  </si>
  <si>
    <t>Итого стоимость работ, руб.</t>
  </si>
  <si>
    <t>" 06 " августа 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</si>
</sst>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 wrapText="1"/>
    </xf>
    <xf numFmtId="2" fontId="1" fillId="0" borderId="9" xfId="0" applyNumberFormat="1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2" fontId="1" fillId="0" borderId="0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vertical="top" wrapText="1"/>
    </xf>
    <xf numFmtId="0" fontId="4" fillId="0" borderId="13" xfId="0" applyFont="1" applyBorder="1" applyAlignment="1">
      <alignment vertical="top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wrapText="1"/>
    </xf>
    <xf numFmtId="2" fontId="4" fillId="0" borderId="7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" fillId="0" borderId="1" xfId="0" applyFont="1" applyBorder="1"/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1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0" fontId="6" fillId="0" borderId="0" xfId="0" applyFont="1" applyAlignment="1">
      <alignment horizontal="center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9"/>
  <sheetViews>
    <sheetView tabSelected="1" zoomScale="110" zoomScaleNormal="110" workbookViewId="0">
      <selection activeCell="C10" sqref="C10:E10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4" width="12.42578125" style="1" customWidth="1"/>
    <col min="5" max="5" width="13.85546875" style="1" customWidth="1"/>
    <col min="6" max="16384" width="9.140625" style="1"/>
  </cols>
  <sheetData>
    <row r="1" spans="1:5" x14ac:dyDescent="0.2">
      <c r="C1" s="29" t="s">
        <v>0</v>
      </c>
      <c r="D1" s="29"/>
      <c r="E1" s="29"/>
    </row>
    <row r="2" spans="1:5" ht="15" customHeight="1" x14ac:dyDescent="0.2">
      <c r="B2" s="27" t="s">
        <v>38</v>
      </c>
      <c r="C2" s="30" t="s">
        <v>46</v>
      </c>
      <c r="D2" s="31"/>
      <c r="E2" s="31"/>
    </row>
    <row r="3" spans="1:5" ht="12" customHeight="1" x14ac:dyDescent="0.2">
      <c r="B3" s="27" t="s">
        <v>39</v>
      </c>
      <c r="C3" s="32" t="s">
        <v>1</v>
      </c>
      <c r="D3" s="31"/>
      <c r="E3" s="31"/>
    </row>
    <row r="4" spans="1:5" ht="18.75" customHeight="1" x14ac:dyDescent="0.2">
      <c r="B4" s="27" t="s">
        <v>40</v>
      </c>
      <c r="C4" s="31" t="s">
        <v>48</v>
      </c>
      <c r="D4" s="31"/>
      <c r="E4" s="31"/>
    </row>
    <row r="5" spans="1:5" ht="13.5" customHeight="1" x14ac:dyDescent="0.2">
      <c r="B5" s="27" t="s">
        <v>41</v>
      </c>
      <c r="C5" s="32" t="s">
        <v>24</v>
      </c>
      <c r="D5" s="31"/>
      <c r="E5" s="31"/>
    </row>
    <row r="6" spans="1:5" x14ac:dyDescent="0.2">
      <c r="B6" s="27" t="s">
        <v>37</v>
      </c>
      <c r="C6" s="28" t="s">
        <v>17</v>
      </c>
      <c r="D6" s="28"/>
      <c r="E6" s="28"/>
    </row>
    <row r="7" spans="1:5" x14ac:dyDescent="0.2">
      <c r="B7" s="27" t="s">
        <v>42</v>
      </c>
      <c r="C7" s="30" t="s">
        <v>3</v>
      </c>
      <c r="D7" s="30"/>
      <c r="E7" s="30"/>
    </row>
    <row r="8" spans="1:5" x14ac:dyDescent="0.2">
      <c r="B8" s="27" t="s">
        <v>43</v>
      </c>
      <c r="C8" s="30" t="s">
        <v>2</v>
      </c>
      <c r="D8" s="30"/>
      <c r="E8" s="30"/>
    </row>
    <row r="9" spans="1:5" ht="12" customHeight="1" x14ac:dyDescent="0.2">
      <c r="B9" s="27" t="s">
        <v>44</v>
      </c>
      <c r="C9" s="32" t="s">
        <v>4</v>
      </c>
      <c r="D9" s="31"/>
      <c r="E9" s="31"/>
    </row>
    <row r="10" spans="1:5" x14ac:dyDescent="0.2">
      <c r="B10" s="27" t="s">
        <v>45</v>
      </c>
      <c r="C10" s="31" t="s">
        <v>52</v>
      </c>
      <c r="D10" s="31"/>
      <c r="E10" s="31"/>
    </row>
    <row r="11" spans="1:5" ht="9.75" customHeight="1" x14ac:dyDescent="0.2">
      <c r="C11" s="32" t="s">
        <v>5</v>
      </c>
      <c r="D11" s="31"/>
      <c r="E11" s="31"/>
    </row>
    <row r="12" spans="1:5" ht="14.25" x14ac:dyDescent="0.2">
      <c r="A12" s="35" t="s">
        <v>6</v>
      </c>
      <c r="B12" s="35"/>
      <c r="C12" s="35"/>
      <c r="D12" s="35"/>
      <c r="E12" s="35"/>
    </row>
    <row r="13" spans="1:5" ht="14.25" x14ac:dyDescent="0.2">
      <c r="A13" s="35" t="s">
        <v>47</v>
      </c>
      <c r="B13" s="35"/>
      <c r="C13" s="35"/>
      <c r="D13" s="35"/>
      <c r="E13" s="35"/>
    </row>
    <row r="14" spans="1:5" ht="14.25" x14ac:dyDescent="0.2">
      <c r="A14" s="35" t="s">
        <v>36</v>
      </c>
      <c r="B14" s="35"/>
      <c r="C14" s="35"/>
      <c r="D14" s="35"/>
      <c r="E14" s="35"/>
    </row>
    <row r="15" spans="1:5" ht="14.25" x14ac:dyDescent="0.2">
      <c r="A15" s="35"/>
      <c r="B15" s="35"/>
      <c r="C15" s="35"/>
      <c r="D15" s="35"/>
      <c r="E15" s="35"/>
    </row>
    <row r="16" spans="1:5" ht="14.25" x14ac:dyDescent="0.2">
      <c r="A16" s="26"/>
      <c r="B16" s="31" t="s">
        <v>35</v>
      </c>
      <c r="C16" s="35"/>
      <c r="D16" s="35"/>
      <c r="E16" s="35"/>
    </row>
    <row r="17" spans="1:5" ht="13.5" thickBot="1" x14ac:dyDescent="0.25"/>
    <row r="18" spans="1:5" ht="65.25" customHeight="1" thickBot="1" x14ac:dyDescent="0.25">
      <c r="A18" s="18" t="s">
        <v>7</v>
      </c>
      <c r="B18" s="19" t="s">
        <v>8</v>
      </c>
      <c r="C18" s="23" t="s">
        <v>9</v>
      </c>
      <c r="D18" s="19" t="s">
        <v>50</v>
      </c>
      <c r="E18" s="24" t="s">
        <v>49</v>
      </c>
    </row>
    <row r="19" spans="1:5" ht="13.5" thickBot="1" x14ac:dyDescent="0.25">
      <c r="A19" s="36" t="s">
        <v>10</v>
      </c>
      <c r="B19" s="37"/>
      <c r="C19" s="37"/>
      <c r="D19" s="37"/>
      <c r="E19" s="38"/>
    </row>
    <row r="20" spans="1:5" ht="45.75" x14ac:dyDescent="0.2">
      <c r="A20" s="13">
        <v>1</v>
      </c>
      <c r="B20" s="14" t="s">
        <v>25</v>
      </c>
      <c r="C20" s="15" t="s">
        <v>16</v>
      </c>
      <c r="D20" s="16">
        <f>18.6*1.1*1.1</f>
        <v>22.51</v>
      </c>
      <c r="E20" s="17">
        <f>D20/12</f>
        <v>1.88</v>
      </c>
    </row>
    <row r="21" spans="1:5" ht="34.5" x14ac:dyDescent="0.2">
      <c r="A21" s="13">
        <v>2</v>
      </c>
      <c r="B21" s="14" t="s">
        <v>26</v>
      </c>
      <c r="C21" s="15" t="s">
        <v>16</v>
      </c>
      <c r="D21" s="16">
        <f>10.08*1.1*1.1</f>
        <v>12.2</v>
      </c>
      <c r="E21" s="17">
        <f t="shared" ref="E21:E38" si="0">D21/12</f>
        <v>1.02</v>
      </c>
    </row>
    <row r="22" spans="1:5" ht="57" x14ac:dyDescent="0.2">
      <c r="A22" s="5">
        <v>3</v>
      </c>
      <c r="B22" s="2" t="s">
        <v>27</v>
      </c>
      <c r="C22" s="3" t="s">
        <v>16</v>
      </c>
      <c r="D22" s="4">
        <f>11.52*1.1*1.1</f>
        <v>13.94</v>
      </c>
      <c r="E22" s="17">
        <f t="shared" si="0"/>
        <v>1.1599999999999999</v>
      </c>
    </row>
    <row r="23" spans="1:5" ht="45.75" x14ac:dyDescent="0.2">
      <c r="A23" s="5">
        <v>4</v>
      </c>
      <c r="B23" s="2" t="s">
        <v>29</v>
      </c>
      <c r="C23" s="3" t="s">
        <v>16</v>
      </c>
      <c r="D23" s="4">
        <f>7.08*1.1*1.1</f>
        <v>8.57</v>
      </c>
      <c r="E23" s="17">
        <f t="shared" si="0"/>
        <v>0.71</v>
      </c>
    </row>
    <row r="24" spans="1:5" ht="34.5" x14ac:dyDescent="0.2">
      <c r="A24" s="5">
        <v>5</v>
      </c>
      <c r="B24" s="2" t="s">
        <v>28</v>
      </c>
      <c r="C24" s="3" t="s">
        <v>16</v>
      </c>
      <c r="D24" s="4">
        <f>12.96*1.1*1.1</f>
        <v>15.68</v>
      </c>
      <c r="E24" s="17">
        <f t="shared" si="0"/>
        <v>1.31</v>
      </c>
    </row>
    <row r="25" spans="1:5" ht="45.75" x14ac:dyDescent="0.2">
      <c r="A25" s="5">
        <v>6</v>
      </c>
      <c r="B25" s="2" t="s">
        <v>30</v>
      </c>
      <c r="C25" s="3" t="s">
        <v>16</v>
      </c>
      <c r="D25" s="4">
        <f>3*1.1*1.1</f>
        <v>3.63</v>
      </c>
      <c r="E25" s="17">
        <f t="shared" si="0"/>
        <v>0.3</v>
      </c>
    </row>
    <row r="26" spans="1:5" ht="24" x14ac:dyDescent="0.2">
      <c r="A26" s="5">
        <v>7</v>
      </c>
      <c r="B26" s="2" t="s">
        <v>22</v>
      </c>
      <c r="C26" s="3" t="s">
        <v>16</v>
      </c>
      <c r="D26" s="4">
        <f>9*1.1*1.1</f>
        <v>10.89</v>
      </c>
      <c r="E26" s="17">
        <f t="shared" si="0"/>
        <v>0.91</v>
      </c>
    </row>
    <row r="27" spans="1:5" ht="35.25" thickBot="1" x14ac:dyDescent="0.25">
      <c r="A27" s="6">
        <v>8</v>
      </c>
      <c r="B27" s="7" t="s">
        <v>31</v>
      </c>
      <c r="C27" s="8" t="s">
        <v>16</v>
      </c>
      <c r="D27" s="9">
        <f>4.44*1.1*1.1</f>
        <v>5.37</v>
      </c>
      <c r="E27" s="17">
        <f t="shared" si="0"/>
        <v>0.45</v>
      </c>
    </row>
    <row r="28" spans="1:5" ht="28.5" customHeight="1" thickBot="1" x14ac:dyDescent="0.25">
      <c r="A28" s="36" t="s">
        <v>21</v>
      </c>
      <c r="B28" s="37"/>
      <c r="C28" s="37"/>
      <c r="D28" s="37"/>
      <c r="E28" s="38"/>
    </row>
    <row r="29" spans="1:5" ht="36" x14ac:dyDescent="0.2">
      <c r="A29" s="13">
        <v>9</v>
      </c>
      <c r="B29" s="14" t="s">
        <v>32</v>
      </c>
      <c r="C29" s="15" t="s">
        <v>16</v>
      </c>
      <c r="D29" s="16">
        <f>6*1.1*1.1</f>
        <v>7.26</v>
      </c>
      <c r="E29" s="17">
        <f t="shared" si="0"/>
        <v>0.61</v>
      </c>
    </row>
    <row r="30" spans="1:5" ht="48" x14ac:dyDescent="0.2">
      <c r="A30" s="5">
        <v>10</v>
      </c>
      <c r="B30" s="2" t="s">
        <v>33</v>
      </c>
      <c r="C30" s="3" t="s">
        <v>16</v>
      </c>
      <c r="D30" s="4">
        <f>37.68*1.1*1.1</f>
        <v>45.59</v>
      </c>
      <c r="E30" s="17">
        <f t="shared" si="0"/>
        <v>3.8</v>
      </c>
    </row>
    <row r="31" spans="1:5" ht="36" x14ac:dyDescent="0.2">
      <c r="A31" s="5">
        <v>11</v>
      </c>
      <c r="B31" s="2" t="s">
        <v>34</v>
      </c>
      <c r="C31" s="3" t="s">
        <v>16</v>
      </c>
      <c r="D31" s="4">
        <f>39.96*1.1*1.1</f>
        <v>48.35</v>
      </c>
      <c r="E31" s="17">
        <f t="shared" si="0"/>
        <v>4.03</v>
      </c>
    </row>
    <row r="32" spans="1:5" ht="24" x14ac:dyDescent="0.2">
      <c r="A32" s="6">
        <v>12</v>
      </c>
      <c r="B32" s="7" t="s">
        <v>23</v>
      </c>
      <c r="C32" s="3" t="s">
        <v>16</v>
      </c>
      <c r="D32" s="9">
        <f>9.48*1.1*1.1</f>
        <v>11.47</v>
      </c>
      <c r="E32" s="17">
        <f t="shared" si="0"/>
        <v>0.96</v>
      </c>
    </row>
    <row r="33" spans="1:6" ht="36.75" thickBot="1" x14ac:dyDescent="0.25">
      <c r="A33" s="5">
        <v>13</v>
      </c>
      <c r="B33" s="2" t="s">
        <v>18</v>
      </c>
      <c r="C33" s="3" t="s">
        <v>16</v>
      </c>
      <c r="D33" s="4">
        <f>14.88*1.1*1.1</f>
        <v>18</v>
      </c>
      <c r="E33" s="17">
        <f t="shared" si="0"/>
        <v>1.5</v>
      </c>
    </row>
    <row r="34" spans="1:6" ht="16.5" customHeight="1" thickBot="1" x14ac:dyDescent="0.25">
      <c r="A34" s="33" t="s">
        <v>11</v>
      </c>
      <c r="B34" s="34"/>
      <c r="C34" s="34"/>
      <c r="D34" s="21"/>
      <c r="E34" s="22"/>
    </row>
    <row r="35" spans="1:6" ht="36" x14ac:dyDescent="0.2">
      <c r="A35" s="13">
        <v>14</v>
      </c>
      <c r="B35" s="14" t="s">
        <v>20</v>
      </c>
      <c r="C35" s="15" t="s">
        <v>19</v>
      </c>
      <c r="D35" s="16">
        <f>11.28*1.1*1.1</f>
        <v>13.65</v>
      </c>
      <c r="E35" s="17">
        <f t="shared" si="0"/>
        <v>1.1399999999999999</v>
      </c>
    </row>
    <row r="36" spans="1:6" ht="24" x14ac:dyDescent="0.2">
      <c r="A36" s="5">
        <v>15</v>
      </c>
      <c r="B36" s="2" t="s">
        <v>12</v>
      </c>
      <c r="C36" s="3" t="s">
        <v>16</v>
      </c>
      <c r="D36" s="4">
        <f>6.48*1.1*1.1</f>
        <v>7.84</v>
      </c>
      <c r="E36" s="17">
        <f t="shared" si="0"/>
        <v>0.65</v>
      </c>
    </row>
    <row r="37" spans="1:6" ht="24" x14ac:dyDescent="0.2">
      <c r="A37" s="5">
        <v>16</v>
      </c>
      <c r="B37" s="2" t="s">
        <v>13</v>
      </c>
      <c r="C37" s="3" t="s">
        <v>16</v>
      </c>
      <c r="D37" s="4">
        <f>2.4*1.1*1.1</f>
        <v>2.9</v>
      </c>
      <c r="E37" s="17">
        <f t="shared" si="0"/>
        <v>0.24</v>
      </c>
    </row>
    <row r="38" spans="1:6" ht="36.75" thickBot="1" x14ac:dyDescent="0.25">
      <c r="A38" s="6">
        <v>17</v>
      </c>
      <c r="B38" s="7" t="s">
        <v>14</v>
      </c>
      <c r="C38" s="8" t="s">
        <v>15</v>
      </c>
      <c r="D38" s="9">
        <f>34.92*1.1*1.1</f>
        <v>42.25</v>
      </c>
      <c r="E38" s="17">
        <f t="shared" si="0"/>
        <v>3.52</v>
      </c>
    </row>
    <row r="39" spans="1:6" ht="13.5" thickBot="1" x14ac:dyDescent="0.25">
      <c r="A39" s="10"/>
      <c r="B39" s="11" t="s">
        <v>51</v>
      </c>
      <c r="C39" s="12"/>
      <c r="D39" s="25">
        <f>D20+D21+D22+D23+D24+D25+D26+D27+D29+D30++D31+D32+D33+D35+D36+D37+D38</f>
        <v>290.10000000000002</v>
      </c>
      <c r="E39" s="25">
        <f>E20+E21+E22+E23+E24+E25+E26+E27+E29+E30++E31+E32+E33+E35+E36+E37+E38</f>
        <v>24.19</v>
      </c>
      <c r="F39" s="20"/>
    </row>
  </sheetData>
  <mergeCells count="19">
    <mergeCell ref="A34:C34"/>
    <mergeCell ref="A12:E12"/>
    <mergeCell ref="A13:E13"/>
    <mergeCell ref="A14:E14"/>
    <mergeCell ref="A15:E15"/>
    <mergeCell ref="A19:E19"/>
    <mergeCell ref="B16:E16"/>
    <mergeCell ref="A28:E28"/>
    <mergeCell ref="C7:E7"/>
    <mergeCell ref="C8:E8"/>
    <mergeCell ref="C9:E9"/>
    <mergeCell ref="C10:E10"/>
    <mergeCell ref="C11:E11"/>
    <mergeCell ref="C6:E6"/>
    <mergeCell ref="C1:E1"/>
    <mergeCell ref="C2:E2"/>
    <mergeCell ref="C3:E3"/>
    <mergeCell ref="C4:E4"/>
    <mergeCell ref="C5:E5"/>
  </mergeCells>
  <pageMargins left="0.23622047244094491" right="3.937007874015748E-2" top="0.15748031496062992" bottom="0.15748031496062992" header="0.31496062992125984" footer="0.31496062992125984"/>
  <pageSetup paperSize="9" scale="8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8" sqref="G8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2024-08-02T07:20:18Z</cp:lastPrinted>
  <dcterms:created xsi:type="dcterms:W3CDTF">2014-02-10T09:11:13Z</dcterms:created>
  <dcterms:modified xsi:type="dcterms:W3CDTF">2024-08-02T11:24:09Z</dcterms:modified>
</cp:coreProperties>
</file>